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26 a 050\027_Equipamentos Aquario_RP\REABERTURA\Anexo 4 - Tabela de preços máximos\"/>
    </mc:Choice>
  </mc:AlternateContent>
  <xr:revisionPtr revIDLastSave="0" documentId="13_ncr:1_{DA1393AC-4ED2-4B6E-9599-953F2196F288}" xr6:coauthVersionLast="36" xr6:coauthVersionMax="36" xr10:uidLastSave="{00000000-0000-0000-0000-000000000000}"/>
  <bookViews>
    <workbookView xWindow="0" yWindow="0" windowWidth="20490" windowHeight="7545" xr2:uid="{02F1F342-0693-4751-A37C-B55606F71FA1}"/>
  </bookViews>
  <sheets>
    <sheet name="Planilha1 (2)" sheetId="2" r:id="rId1"/>
  </sheets>
  <definedNames>
    <definedName name="_xlnm.Print_Titles" localSheetId="0">'Planilha1 (2)'!#REF!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F27" i="2"/>
  <c r="F26" i="2"/>
  <c r="F25" i="2"/>
  <c r="F24" i="2"/>
  <c r="F23" i="2"/>
  <c r="F18" i="2"/>
  <c r="F17" i="2"/>
  <c r="F19" i="2" s="1"/>
  <c r="F12" i="2"/>
  <c r="F11" i="2"/>
  <c r="F10" i="2"/>
  <c r="F9" i="2"/>
  <c r="F8" i="2"/>
  <c r="F7" i="2"/>
  <c r="F6" i="2"/>
  <c r="F5" i="2"/>
  <c r="F4" i="2"/>
  <c r="F29" i="2" l="1"/>
  <c r="F13" i="2"/>
</calcChain>
</file>

<file path=xl/sharedStrings.xml><?xml version="1.0" encoding="utf-8"?>
<sst xmlns="http://schemas.openxmlformats.org/spreadsheetml/2006/main" count="57" uniqueCount="29">
  <si>
    <t>ITEM</t>
  </si>
  <si>
    <t>QUANT</t>
  </si>
  <si>
    <t>UNID.</t>
  </si>
  <si>
    <t>DESCRIÇÃO</t>
  </si>
  <si>
    <t>$ UNITÁRIO</t>
  </si>
  <si>
    <t>$ TOTAL</t>
  </si>
  <si>
    <t>pç</t>
  </si>
  <si>
    <t>BOMBA DE SUBMERSÃO COM CAPACIDADE PARA BOMBEAMENTO DE 650 L/H, TENSÃO DE 110 V, ACOMPANHADO DE 1 REPARO IMPELLER COMPATÍVEL COM A MESMA PARA SUBSTITUIÇÃO FUTURA.</t>
  </si>
  <si>
    <t>BOMBA DE SUBMERSÃO COM CAPACIDADE PARA BOMBEAMENTO DE 800 L/H, TENSÃO DE 110V, ACOMPANHADO DE 1 REPARO IMPELLER COMPATÍVEL COM A MESMA PARA SUBSTITUIÇÃO FUTURA.</t>
  </si>
  <si>
    <t>BOMBA DE SUBMERSÃO COM CAPACIDADE PARA BOMBEAMENTO DE 1.200 L/H, TENSÃO DE 110V, ACOMPANHADO DE 1 REPARO IMPELLER COMPATÍVEL COM A MESMA PARA SUBSTITUIÇÃO FUTURA.</t>
  </si>
  <si>
    <t>BOMBA DE SUBMERSÃO COM CAPACIDADE PARA BOMBEAMENTO DE 2.000 L/H, TENSÃO DE 110V, ACOMPANHADO DE 1 REPARO IMPELLER COMPATÍVEL COM A MESMA PARA SUBSTITUIÇÃO FUTURA.</t>
  </si>
  <si>
    <t>BOMBA DE SUBMERSÃO COM CAPACIDADE PARA BOMBEAMENTO DE 6.000 L/H, TENSÃO DE 110V, ACOMPANHADO DE 1 REPARO IMPELLER COMPATÍVEL COM A MESMA PARA SUBSTITUIÇÃO FUTURA.</t>
  </si>
  <si>
    <t>BOMBA DE SUBMERSÃO COM CAPACIDADE PARA BOMBEAMENTO DE 9.000 L/H, TENSÃO DE 110V, ACOMPANHADO DE 1 REPARO IMPELLER COMPATÍVEL COM A MESMA PARA SUBSTITUIÇÃO FUTURA.</t>
  </si>
  <si>
    <t>BOMBA DE SUBMERSÃO COM CAPACIDADE PARA BOMBEAMENTO DE 15.000 L/H, TENSÃO DE 110V, ACOMPANHADO DE 1 REPARO IMPELLER COMPATÍVEL COM A MESMA PARA SUBSTITUIÇÃO FUTURA.</t>
  </si>
  <si>
    <t>BOMBA DE SUBMERSÃO COM CAPACIDADE PARA BOMBEAMENTO DE 20.000 L/H, TENSÃO DE 110V, ACOMPANHADO DE 1 REPARO IMPELLER COMPATÍVEL COM A MESMA PARA SUBSTITUIÇÃO FUTURA, ALTURA MÍNIMA DE COLUNA DE ÁGUA DE 09 MTS.</t>
  </si>
  <si>
    <t>BOMBA DE SUBMERSÃO COM CAPACIDADE PARA BOMBEAMENTO DE 28.000 L/H, TENSÃO DE 110V, ACOMPANHADO DE 1 REPARO IMPELLER COMPATÍVEL COM A MESMA PARA SUBSTITUIÇÃO FUTURA.</t>
  </si>
  <si>
    <t>LÂMPADA ULTRA VIOLETA DE 36W, TENSÃO DE 110V, COMPATÍVEL COM FILTRO HOPAR UV-611.</t>
  </si>
  <si>
    <t>FILTRO ULTRA VIOLETA EXTERNO COM LÂMPADA ULTRA VIOLETA PADRÃO E COM TUBO DE QUARTZO QUE PREVINE A RADIAÇÃO ULTRA VIOLETA, PARA ESTERILIZAÇÃO DA ÁGUA E ELIMINAÇÃO DE ALGAS EM SUSPENSÃO, ADAPTADO PARA TODOS OS TIPOS DE AQUÁRIOS E LAGOS, CAPACIDADE DE 1.200L/H, POTÊNCIA MÍNIMA DE 36W, TENSÃO DE 110  V.</t>
  </si>
  <si>
    <t>TERMOSTATO EXTERNO PARA CONTROLAR AQUECEDORES DE TEMPERATURA EM AQUÁRIOS ORNAMENTAIS.</t>
  </si>
  <si>
    <t>MESA CHAVEADORA 6 CANAIS, COM INDICADOR LUMINOSO.</t>
  </si>
  <si>
    <t>AQUECEDOR EM VIDRO, SEM TERMOSTATO, POTÊNCIA DE 300W, TENSÃO DE 220V.</t>
  </si>
  <si>
    <t>AQUECEDOR EM VIDRO, SEM TERMOSTATO, POTÊNCIA DE 300W, TENSÃO DE 127V.</t>
  </si>
  <si>
    <t>AQUECEDOR EM VIDRO COM TERMOSTATO AUTOMÁTICO, COM REGULAGEM ELETRÔNICA, PARA AQUECIMENTO DA ÁGUA DE AQUÁRIOS ORNAMENTAIS, POTÊNCIA DE 300W, TENSÃO DE 110V.</t>
  </si>
  <si>
    <t>BOIA ELÉTRICA ECLUSA COM HASTE LONGA E SENSOR DE NÍVEL, PARA CONTROLE DE REPOSIÇÃO AUTOMÁTICA DE ÁGUA EM AQUÁRIOS E LAGOS ORNAMENTAIS, TENSÃO DE 110V.</t>
  </si>
  <si>
    <t xml:space="preserve"> LOTE 1</t>
  </si>
  <si>
    <t>LOTE 2</t>
  </si>
  <si>
    <t>LOTE 3</t>
  </si>
  <si>
    <t>Total do LOTE 3 item(s): 12,13,14,15,16 e 17</t>
  </si>
  <si>
    <t>PREÇOS MÁXIMOS QUE A ADMINISTRAÇÃO DE PROPÕE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</si>
</sst>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43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4" fontId="2" fillId="0" borderId="0" xfId="2" applyFont="1"/>
    <xf numFmtId="44" fontId="2" fillId="0" borderId="1" xfId="2" applyFont="1" applyBorder="1"/>
    <xf numFmtId="44" fontId="2" fillId="0" borderId="1" xfId="2" applyFont="1" applyBorder="1" applyProtection="1">
      <protection locked="0"/>
    </xf>
    <xf numFmtId="0" fontId="2" fillId="0" borderId="2" xfId="0" applyFont="1" applyBorder="1" applyAlignment="1"/>
    <xf numFmtId="0" fontId="0" fillId="0" borderId="2" xfId="0" applyBorder="1" applyAlignment="1"/>
    <xf numFmtId="44" fontId="0" fillId="0" borderId="2" xfId="0" applyNumberFormat="1" applyBorder="1" applyAlignment="1"/>
    <xf numFmtId="0" fontId="3" fillId="2" borderId="3" xfId="0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top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444EA-BFCC-41C7-846D-2387AECB4341}">
  <dimension ref="A1:F29"/>
  <sheetViews>
    <sheetView showGridLines="0" tabSelected="1" workbookViewId="0">
      <selection activeCell="J23" sqref="J23"/>
    </sheetView>
  </sheetViews>
  <sheetFormatPr defaultRowHeight="11.25" x14ac:dyDescent="0.2"/>
  <cols>
    <col min="1" max="1" width="3.7109375" style="3" customWidth="1"/>
    <col min="2" max="2" width="6" style="2" customWidth="1"/>
    <col min="3" max="3" width="4.7109375" style="4" customWidth="1"/>
    <col min="4" max="4" width="70.85546875" style="1" customWidth="1"/>
    <col min="5" max="5" width="11.7109375" style="10" customWidth="1"/>
    <col min="6" max="6" width="13.28515625" style="10" bestFit="1" customWidth="1"/>
    <col min="7" max="16384" width="9.140625" style="2"/>
  </cols>
  <sheetData>
    <row r="1" spans="1:6" ht="18" x14ac:dyDescent="0.2">
      <c r="A1" s="17" t="s">
        <v>28</v>
      </c>
      <c r="B1" s="17"/>
      <c r="C1" s="17"/>
      <c r="D1" s="17"/>
      <c r="E1" s="17"/>
      <c r="F1" s="17"/>
    </row>
    <row r="2" spans="1:6" x14ac:dyDescent="0.2">
      <c r="A2" s="16" t="s">
        <v>24</v>
      </c>
      <c r="B2" s="16"/>
      <c r="C2" s="16"/>
      <c r="D2" s="16"/>
      <c r="E2" s="16"/>
      <c r="F2" s="16"/>
    </row>
    <row r="3" spans="1:6" x14ac:dyDescent="0.2">
      <c r="A3" s="5" t="s">
        <v>0</v>
      </c>
      <c r="B3" s="6" t="s">
        <v>1</v>
      </c>
      <c r="C3" s="7" t="s">
        <v>2</v>
      </c>
      <c r="D3" s="8" t="s">
        <v>3</v>
      </c>
      <c r="E3" s="11" t="s">
        <v>4</v>
      </c>
      <c r="F3" s="11" t="s">
        <v>5</v>
      </c>
    </row>
    <row r="4" spans="1:6" ht="30.95" customHeight="1" x14ac:dyDescent="0.2">
      <c r="A4" s="5">
        <v>1</v>
      </c>
      <c r="B4" s="5">
        <v>2</v>
      </c>
      <c r="C4" s="7" t="s">
        <v>6</v>
      </c>
      <c r="D4" s="9" t="s">
        <v>7</v>
      </c>
      <c r="E4" s="12">
        <v>91.15</v>
      </c>
      <c r="F4" s="12">
        <f>E4*B4</f>
        <v>182.3</v>
      </c>
    </row>
    <row r="5" spans="1:6" ht="30.95" customHeight="1" x14ac:dyDescent="0.2">
      <c r="A5" s="5">
        <v>2</v>
      </c>
      <c r="B5" s="5">
        <v>2</v>
      </c>
      <c r="C5" s="7" t="s">
        <v>6</v>
      </c>
      <c r="D5" s="9" t="s">
        <v>8</v>
      </c>
      <c r="E5" s="12">
        <v>106.31</v>
      </c>
      <c r="F5" s="12">
        <f t="shared" ref="F5:F12" si="0">E5*B5</f>
        <v>212.62</v>
      </c>
    </row>
    <row r="6" spans="1:6" ht="30.95" customHeight="1" x14ac:dyDescent="0.2">
      <c r="A6" s="5">
        <v>3</v>
      </c>
      <c r="B6" s="5">
        <v>4</v>
      </c>
      <c r="C6" s="7" t="s">
        <v>6</v>
      </c>
      <c r="D6" s="9" t="s">
        <v>9</v>
      </c>
      <c r="E6" s="12">
        <v>153.87</v>
      </c>
      <c r="F6" s="12">
        <f t="shared" si="0"/>
        <v>615.48</v>
      </c>
    </row>
    <row r="7" spans="1:6" ht="30.95" customHeight="1" x14ac:dyDescent="0.2">
      <c r="A7" s="5">
        <v>4</v>
      </c>
      <c r="B7" s="5">
        <v>4</v>
      </c>
      <c r="C7" s="7" t="s">
        <v>6</v>
      </c>
      <c r="D7" s="9" t="s">
        <v>10</v>
      </c>
      <c r="E7" s="12">
        <v>276.49</v>
      </c>
      <c r="F7" s="12">
        <f t="shared" si="0"/>
        <v>1105.96</v>
      </c>
    </row>
    <row r="8" spans="1:6" ht="30.95" customHeight="1" x14ac:dyDescent="0.2">
      <c r="A8" s="5">
        <v>5</v>
      </c>
      <c r="B8" s="5">
        <v>2</v>
      </c>
      <c r="C8" s="7" t="s">
        <v>6</v>
      </c>
      <c r="D8" s="9" t="s">
        <v>11</v>
      </c>
      <c r="E8" s="12">
        <v>1016.72</v>
      </c>
      <c r="F8" s="12">
        <f t="shared" si="0"/>
        <v>2033.44</v>
      </c>
    </row>
    <row r="9" spans="1:6" ht="30.95" customHeight="1" x14ac:dyDescent="0.2">
      <c r="A9" s="5">
        <v>6</v>
      </c>
      <c r="B9" s="5">
        <v>2</v>
      </c>
      <c r="C9" s="7" t="s">
        <v>6</v>
      </c>
      <c r="D9" s="9" t="s">
        <v>12</v>
      </c>
      <c r="E9" s="12">
        <v>1525.85</v>
      </c>
      <c r="F9" s="12">
        <f t="shared" si="0"/>
        <v>3051.7</v>
      </c>
    </row>
    <row r="10" spans="1:6" ht="30.95" customHeight="1" x14ac:dyDescent="0.2">
      <c r="A10" s="5">
        <v>7</v>
      </c>
      <c r="B10" s="5">
        <v>4</v>
      </c>
      <c r="C10" s="7" t="s">
        <v>6</v>
      </c>
      <c r="D10" s="9" t="s">
        <v>13</v>
      </c>
      <c r="E10" s="12">
        <v>1342.35</v>
      </c>
      <c r="F10" s="12">
        <f t="shared" si="0"/>
        <v>5369.4</v>
      </c>
    </row>
    <row r="11" spans="1:6" ht="36.950000000000003" customHeight="1" x14ac:dyDescent="0.2">
      <c r="A11" s="5">
        <v>8</v>
      </c>
      <c r="B11" s="5">
        <v>5</v>
      </c>
      <c r="C11" s="7" t="s">
        <v>6</v>
      </c>
      <c r="D11" s="9" t="s">
        <v>14</v>
      </c>
      <c r="E11" s="12">
        <v>1776.61</v>
      </c>
      <c r="F11" s="12">
        <f t="shared" si="0"/>
        <v>8883.0499999999993</v>
      </c>
    </row>
    <row r="12" spans="1:6" ht="30.95" customHeight="1" x14ac:dyDescent="0.2">
      <c r="A12" s="5">
        <v>9</v>
      </c>
      <c r="B12" s="5">
        <v>2</v>
      </c>
      <c r="C12" s="7" t="s">
        <v>6</v>
      </c>
      <c r="D12" s="9" t="s">
        <v>15</v>
      </c>
      <c r="E12" s="12">
        <v>2427.04</v>
      </c>
      <c r="F12" s="12">
        <f t="shared" si="0"/>
        <v>4854.08</v>
      </c>
    </row>
    <row r="13" spans="1:6" ht="15" x14ac:dyDescent="0.25">
      <c r="A13" s="13"/>
      <c r="B13" s="14"/>
      <c r="C13" s="14"/>
      <c r="D13" s="14"/>
      <c r="E13" s="14"/>
      <c r="F13" s="15">
        <f>SUM(F4:F12)</f>
        <v>26308.03</v>
      </c>
    </row>
    <row r="15" spans="1:6" x14ac:dyDescent="0.2">
      <c r="A15" s="16" t="s">
        <v>25</v>
      </c>
      <c r="B15" s="16"/>
      <c r="C15" s="16"/>
      <c r="D15" s="16"/>
      <c r="E15" s="16"/>
      <c r="F15" s="16"/>
    </row>
    <row r="16" spans="1:6" x14ac:dyDescent="0.2">
      <c r="A16" s="5" t="s">
        <v>0</v>
      </c>
      <c r="B16" s="6" t="s">
        <v>1</v>
      </c>
      <c r="C16" s="7" t="s">
        <v>2</v>
      </c>
      <c r="D16" s="8" t="s">
        <v>3</v>
      </c>
      <c r="E16" s="11" t="s">
        <v>4</v>
      </c>
      <c r="F16" s="11" t="s">
        <v>5</v>
      </c>
    </row>
    <row r="17" spans="1:6" ht="21" customHeight="1" x14ac:dyDescent="0.2">
      <c r="A17" s="5">
        <v>10</v>
      </c>
      <c r="B17" s="5">
        <v>15</v>
      </c>
      <c r="C17" s="7" t="s">
        <v>6</v>
      </c>
      <c r="D17" s="9" t="s">
        <v>16</v>
      </c>
      <c r="E17" s="12">
        <v>245.64</v>
      </c>
      <c r="F17" s="12">
        <f>E17*B17</f>
        <v>3684.6</v>
      </c>
    </row>
    <row r="18" spans="1:6" ht="48.95" customHeight="1" x14ac:dyDescent="0.2">
      <c r="A18" s="5">
        <v>11</v>
      </c>
      <c r="B18" s="5">
        <v>10</v>
      </c>
      <c r="C18" s="7" t="s">
        <v>6</v>
      </c>
      <c r="D18" s="9" t="s">
        <v>17</v>
      </c>
      <c r="E18" s="12">
        <v>660.37</v>
      </c>
      <c r="F18" s="12">
        <f>E18*B18</f>
        <v>6603.7</v>
      </c>
    </row>
    <row r="19" spans="1:6" ht="15" x14ac:dyDescent="0.25">
      <c r="A19" s="13"/>
      <c r="B19" s="14"/>
      <c r="C19" s="14"/>
      <c r="D19" s="14"/>
      <c r="E19" s="14"/>
      <c r="F19" s="15">
        <f>SUM(F17:F18)</f>
        <v>10288.299999999999</v>
      </c>
    </row>
    <row r="21" spans="1:6" x14ac:dyDescent="0.2">
      <c r="A21" s="16" t="s">
        <v>26</v>
      </c>
      <c r="B21" s="16"/>
      <c r="C21" s="16"/>
      <c r="D21" s="16"/>
      <c r="E21" s="16"/>
      <c r="F21" s="16"/>
    </row>
    <row r="22" spans="1:6" x14ac:dyDescent="0.2">
      <c r="A22" s="5" t="s">
        <v>0</v>
      </c>
      <c r="B22" s="6" t="s">
        <v>1</v>
      </c>
      <c r="C22" s="7" t="s">
        <v>2</v>
      </c>
      <c r="D22" s="8" t="s">
        <v>3</v>
      </c>
      <c r="E22" s="11" t="s">
        <v>4</v>
      </c>
      <c r="F22" s="11" t="s">
        <v>5</v>
      </c>
    </row>
    <row r="23" spans="1:6" ht="21" customHeight="1" x14ac:dyDescent="0.2">
      <c r="A23" s="5">
        <v>12</v>
      </c>
      <c r="B23" s="5">
        <v>4</v>
      </c>
      <c r="C23" s="7" t="s">
        <v>6</v>
      </c>
      <c r="D23" s="9" t="s">
        <v>18</v>
      </c>
      <c r="E23" s="12">
        <v>172.09</v>
      </c>
      <c r="F23" s="12">
        <f>E23*B23</f>
        <v>688.36</v>
      </c>
    </row>
    <row r="24" spans="1:6" ht="17.100000000000001" customHeight="1" x14ac:dyDescent="0.2">
      <c r="A24" s="5">
        <v>13</v>
      </c>
      <c r="B24" s="5">
        <v>4</v>
      </c>
      <c r="C24" s="7" t="s">
        <v>6</v>
      </c>
      <c r="D24" s="9" t="s">
        <v>19</v>
      </c>
      <c r="E24" s="12">
        <v>191.33</v>
      </c>
      <c r="F24" s="12">
        <f t="shared" ref="F24:F28" si="1">E24*B24</f>
        <v>765.32</v>
      </c>
    </row>
    <row r="25" spans="1:6" ht="18.95" customHeight="1" x14ac:dyDescent="0.2">
      <c r="A25" s="5">
        <v>14</v>
      </c>
      <c r="B25" s="5">
        <v>25</v>
      </c>
      <c r="C25" s="7" t="s">
        <v>6</v>
      </c>
      <c r="D25" s="9" t="s">
        <v>20</v>
      </c>
      <c r="E25" s="12">
        <v>64.489999999999995</v>
      </c>
      <c r="F25" s="12">
        <f t="shared" si="1"/>
        <v>1612.2499999999998</v>
      </c>
    </row>
    <row r="26" spans="1:6" ht="18.95" customHeight="1" x14ac:dyDescent="0.2">
      <c r="A26" s="5">
        <v>15</v>
      </c>
      <c r="B26" s="5">
        <v>15</v>
      </c>
      <c r="C26" s="7" t="s">
        <v>6</v>
      </c>
      <c r="D26" s="9" t="s">
        <v>21</v>
      </c>
      <c r="E26" s="12">
        <v>63.32</v>
      </c>
      <c r="F26" s="12">
        <f t="shared" si="1"/>
        <v>949.8</v>
      </c>
    </row>
    <row r="27" spans="1:6" ht="30" customHeight="1" x14ac:dyDescent="0.2">
      <c r="A27" s="5">
        <v>16</v>
      </c>
      <c r="B27" s="5">
        <v>10</v>
      </c>
      <c r="C27" s="7" t="s">
        <v>6</v>
      </c>
      <c r="D27" s="9" t="s">
        <v>22</v>
      </c>
      <c r="E27" s="12">
        <v>132</v>
      </c>
      <c r="F27" s="12">
        <f t="shared" si="1"/>
        <v>1320</v>
      </c>
    </row>
    <row r="28" spans="1:6" ht="30" customHeight="1" x14ac:dyDescent="0.2">
      <c r="A28" s="5">
        <v>17</v>
      </c>
      <c r="B28" s="5">
        <v>8</v>
      </c>
      <c r="C28" s="7" t="s">
        <v>6</v>
      </c>
      <c r="D28" s="9" t="s">
        <v>23</v>
      </c>
      <c r="E28" s="12">
        <v>213.17</v>
      </c>
      <c r="F28" s="12">
        <f t="shared" si="1"/>
        <v>1705.36</v>
      </c>
    </row>
    <row r="29" spans="1:6" ht="15" x14ac:dyDescent="0.25">
      <c r="A29" s="13" t="s">
        <v>27</v>
      </c>
      <c r="B29" s="14"/>
      <c r="C29" s="14"/>
      <c r="D29" s="14"/>
      <c r="E29" s="14"/>
      <c r="F29" s="15">
        <f>SUM(F23:F28)</f>
        <v>7041.0899999999992</v>
      </c>
    </row>
  </sheetData>
  <mergeCells count="4">
    <mergeCell ref="A21:F21"/>
    <mergeCell ref="A2:F2"/>
    <mergeCell ref="A15:F15"/>
    <mergeCell ref="A1:F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2022-01-24T12:05:57Z</dcterms:created>
  <dcterms:modified xsi:type="dcterms:W3CDTF">2022-04-07T11:06:28Z</dcterms:modified>
</cp:coreProperties>
</file>